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19320" windowHeight="11316"/>
  </bookViews>
  <sheets>
    <sheet name="Приложение 1" sheetId="1" r:id="rId1"/>
  </sheets>
  <definedNames>
    <definedName name="_xlnm.Print_Titles" localSheetId="0">'Приложение 1'!$10:$12</definedName>
    <definedName name="_xlnm.Print_Area" localSheetId="0">'Приложение 1'!$A$1:$D$141</definedName>
  </definedNames>
  <calcPr calcId="145621" iterate="1"/>
</workbook>
</file>

<file path=xl/calcChain.xml><?xml version="1.0" encoding="utf-8"?>
<calcChain xmlns="http://schemas.openxmlformats.org/spreadsheetml/2006/main">
  <c r="D23" i="1" l="1"/>
  <c r="D129" i="1" l="1"/>
  <c r="D125" i="1"/>
  <c r="D127" i="1"/>
  <c r="D123" i="1"/>
  <c r="D119" i="1"/>
  <c r="D113" i="1"/>
  <c r="D111" i="1"/>
  <c r="D108" i="1"/>
  <c r="D105" i="1"/>
  <c r="D71" i="1"/>
  <c r="D13" i="1" s="1"/>
  <c r="D51" i="1"/>
  <c r="D18" i="1"/>
  <c r="D14" i="1"/>
</calcChain>
</file>

<file path=xl/sharedStrings.xml><?xml version="1.0" encoding="utf-8"?>
<sst xmlns="http://schemas.openxmlformats.org/spreadsheetml/2006/main" count="386" uniqueCount="247">
  <si>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</si>
  <si>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</si>
  <si>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</si>
  <si>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</si>
  <si>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</si>
  <si>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Прочие дотации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</si>
  <si>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</si>
  <si>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</si>
  <si>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</si>
  <si>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</si>
  <si>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</si>
  <si>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квартир, находящихся в собственности городских округов</t>
  </si>
  <si>
    <t>Прочие доходы от компенсации затрат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</si>
  <si>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</si>
  <si>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</si>
  <si>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</si>
  <si>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</si>
  <si>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</si>
  <si>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</si>
  <si>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</si>
  <si>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</si>
  <si>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</si>
  <si>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Приложение 1</t>
  </si>
  <si>
    <t>к решению Думы города Югорска</t>
  </si>
  <si>
    <t>Доходы бюджета города Югорска</t>
  </si>
  <si>
    <t xml:space="preserve">     (рублей)</t>
  </si>
  <si>
    <t>Х</t>
  </si>
  <si>
    <t>ДОХОДЫ БЮДЖЕТА - ВСЕГО 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</si>
  <si>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</si>
  <si>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</si>
  <si>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</si>
  <si>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Исполнено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</si>
  <si>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</si>
  <si>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</si>
  <si>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</si>
  <si>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</si>
  <si>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бюджетам городских округов на реализацию мероприятий по модернизации школьных систем образования</t>
  </si>
  <si>
    <t>Предоставление негосударственными организациями грантов для получателей средств бюджетов городских округов</t>
  </si>
  <si>
    <t>040</t>
  </si>
  <si>
    <t/>
  </si>
  <si>
    <t>Администрация города Югорска</t>
  </si>
  <si>
    <t>1 13 02994 04 0000 130</t>
  </si>
  <si>
    <t>1 16 07010 04 0000 140</t>
  </si>
  <si>
    <t>2 04 04010 04 0000 150</t>
  </si>
  <si>
    <t>048</t>
  </si>
  <si>
    <t>050</t>
  </si>
  <si>
    <t>Департамент финансов администрации города Югорска</t>
  </si>
  <si>
    <t>2 02 15002 04 0000 150</t>
  </si>
  <si>
    <t>2 02 19999 04 0000 150</t>
  </si>
  <si>
    <t>Субвенция на осуществление полномочий по составлению (изменению) списков  кандидатов в присяжные заседатели федеральных судов общей юрисдикции в Российской Федерации</t>
  </si>
  <si>
    <t>070</t>
  </si>
  <si>
    <t>Департамент муниципальной собственности и градостроительства администрации города Югорска</t>
  </si>
  <si>
    <t>1 11 01040 04 0000 120</t>
  </si>
  <si>
    <t>1 11 05012 04 0000 120</t>
  </si>
  <si>
    <t>1 11 05024 04 0000 120</t>
  </si>
  <si>
    <t>1 11 05034 04 0000 120</t>
  </si>
  <si>
    <t>1 11 05312 04 0000 120</t>
  </si>
  <si>
    <t>1 11 05324 04 0000 120</t>
  </si>
  <si>
    <t>1 11 09044 04 0000 120</t>
  </si>
  <si>
    <t>1 14 01040 04 0000 410</t>
  </si>
  <si>
    <t>1 14 02043 04 0000 410</t>
  </si>
  <si>
    <t>1 14 06012 04 0000 430</t>
  </si>
  <si>
    <t>1 14 06024 04 0000 430</t>
  </si>
  <si>
    <t>1 14 06312 04 0000 430</t>
  </si>
  <si>
    <t>1 14 06324 04 0000 430</t>
  </si>
  <si>
    <t>182</t>
  </si>
  <si>
    <t>Федеральная налоговая служба</t>
  </si>
  <si>
    <t>1 03 02231 01 0000 110</t>
  </si>
  <si>
    <t>1 03 02241 01 0000 110</t>
  </si>
  <si>
    <t>1 03 02251 01 0000 110</t>
  </si>
  <si>
    <t>1 03 02261 01 0000 110</t>
  </si>
  <si>
    <t>230</t>
  </si>
  <si>
    <t>Управление образования администрации города Югорска</t>
  </si>
  <si>
    <t>1 16 10061 04 0000 140</t>
  </si>
  <si>
    <t>370</t>
  </si>
  <si>
    <t>Департамент региональной безопасности Ханты-Мансийского автономного округа - Югры</t>
  </si>
  <si>
    <t>460</t>
  </si>
  <si>
    <t>Департамент жилищно-коммунального и строительного комплекса администрации города Югорска</t>
  </si>
  <si>
    <t>1 16 11064 01 0000 140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</si>
  <si>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</si>
  <si>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</si>
  <si>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720</t>
  </si>
  <si>
    <t>Департамент административного обеспечения Ханты-Мансийского автономного округа - Югры</t>
  </si>
  <si>
    <t>Код классификации доходов бюджетов</t>
  </si>
  <si>
    <t>Код вида и подвида доходов бюджетов</t>
  </si>
  <si>
    <t>Код главного админист-
ратора доходов бюджетов</t>
  </si>
  <si>
    <t>Наименование главного администратора доходов бюджетов и кода классификации доходов бюджетов</t>
  </si>
  <si>
    <t>2 02 20041 04 0000 150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</si>
  <si>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</si>
  <si>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</si>
  <si>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</si>
  <si>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2 02 20302 04 0000 150</t>
  </si>
  <si>
    <t>2 02 25178 04 0000 150</t>
  </si>
  <si>
    <t>2 02 25179 04 0000 150</t>
  </si>
  <si>
    <t>2 02 25304 04 0000 150</t>
  </si>
  <si>
    <t>2 02 25497 04 0000 150</t>
  </si>
  <si>
    <t>2 02 25519 04 0000 150</t>
  </si>
  <si>
    <t>2 02 25555 04 0000 150</t>
  </si>
  <si>
    <t>2 02 25750 04 0000 150</t>
  </si>
  <si>
    <t>2 02 29999 04 0000 150</t>
  </si>
  <si>
    <t xml:space="preserve">Прочие субсидии бюджетам городских округов </t>
  </si>
  <si>
    <t>2 02 30024 04 0000 150</t>
  </si>
  <si>
    <t>2 02 30029 04 0000 150</t>
  </si>
  <si>
    <t>2 02 35118 04 0000 150</t>
  </si>
  <si>
    <t>2 02 35120 04 0000 150</t>
  </si>
  <si>
    <t>2 02 35930 04 0000 150</t>
  </si>
  <si>
    <t>2 02 45050 04 0000 150</t>
  </si>
  <si>
    <t>2 02 45303 04 0000 150</t>
  </si>
  <si>
    <t>2 02 49999 04 0000 150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</si>
  <si>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</si>
  <si>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2 19 60010 04 0000 150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</si>
  <si>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</si>
  <si>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</si>
  <si>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</si>
  <si>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</si>
  <si>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</si>
  <si>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</si>
  <si>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1 01 02010 01 0000 110</t>
  </si>
  <si>
    <t>1 01 02020 01 0000 110</t>
  </si>
  <si>
    <t>1 01 02030 01 0000 110</t>
  </si>
  <si>
    <t>1 01 02040 01 0000 110</t>
  </si>
  <si>
    <t>1 01 02080 01 0000 110</t>
  </si>
  <si>
    <t>1 01 02130 01 0000 110</t>
  </si>
  <si>
    <t>1 01 02140 01 0000 110</t>
  </si>
  <si>
    <t>1 05 01011 01 0000 110</t>
  </si>
  <si>
    <t>1 05 01021 01 0000 110</t>
  </si>
  <si>
    <t>1 05 02010 02 0000 110</t>
  </si>
  <si>
    <t>1 05 03010 01 0000 110</t>
  </si>
  <si>
    <t>1 05 04010 02 0000 110</t>
  </si>
  <si>
    <t>1 06 01020 04 0000 110</t>
  </si>
  <si>
    <t>1 06 04011 02 0000 110</t>
  </si>
  <si>
    <t>1 06 04012 02 0000 110</t>
  </si>
  <si>
    <t>1 06 06032 04 0000 110</t>
  </si>
  <si>
    <t>1 06 06042 04 0000 110</t>
  </si>
  <si>
    <t>за 2025 год по кодам классификации доходов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</si>
  <si>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</si>
  <si>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</si>
  <si>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</si>
  <si>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</si>
  <si>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</si>
  <si>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</si>
  <si>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</si>
  <si>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420</t>
  </si>
  <si>
    <t>Служба жилищного и строительного надзора Ханты-Мансийского автономного округа-Югры</t>
  </si>
  <si>
    <t>600</t>
  </si>
  <si>
    <t>Департамент экономического развития Ханты-Мансийского автономного округа-Югры</t>
  </si>
  <si>
    <t>630</t>
  </si>
  <si>
    <t>Ветеринарная служба Ханты-Мансийского автономного округа-Югры</t>
  </si>
  <si>
    <t>660</t>
  </si>
  <si>
    <t>Служба контроля Ханты - Мансийского автономного округа - Югры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</si>
  <si>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</si>
  <si>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</si>
  <si>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</si>
  <si>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</si>
  <si>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 xml:space="preserve">Субсидии бюджетам городских округов на реализацию мероприятий по модернизации коммунальной инфраструктуры 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</si>
  <si>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</si>
  <si>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2 02 25154 04 0000 150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</si>
  <si>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</si>
  <si>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</si>
  <si>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</si>
  <si>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</si>
  <si>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2 02 25424 04 0000 150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</si>
  <si>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</si>
  <si>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городских округов</t>
  </si>
  <si>
    <t>Возврат остатков субсидий на реализацию мероприятий по обеспечению жильем молодых семей из бюджетов городских округов</t>
  </si>
  <si>
    <t>2 19 25497 04 0000 150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</si>
  <si>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</si>
  <si>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</si>
  <si>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</si>
  <si>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</si>
  <si>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</si>
  <si>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</si>
  <si>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</si>
  <si>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</si>
  <si>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</si>
  <si>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</si>
  <si>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1 01 02150 01 0000 110</t>
  </si>
  <si>
    <t>1 01 02160 01 0000 110</t>
  </si>
  <si>
    <t>1 01 02170 01 0000 110</t>
  </si>
  <si>
    <t>1 01 02180 01 0000 110</t>
  </si>
  <si>
    <t xml:space="preserve"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</si>
  <si>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</t>
  </si>
  <si>
    <t>1 01 02210 01 0000 110</t>
  </si>
  <si>
    <t>1 01 02230 01 0000 110</t>
  </si>
  <si>
    <t xml:space="preserve"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</si>
  <si>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</si>
  <si>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</si>
  <si>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</si>
  <si>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</si>
  <si>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Единый сельскохозяйственный налог 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</si>
  <si>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</si>
  <si>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 xml:space="preserve">Транспортный налог с организаций </t>
  </si>
  <si>
    <t xml:space="preserve">Транспортный налог с физических лиц </t>
  </si>
  <si>
    <t xml:space="preserve">Земельный налог с организаций, обладающих земельным участком, расположенным в границах городских округов 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</si>
  <si>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</si>
  <si>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</si>
  <si>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</si>
  <si>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 xml:space="preserve">Плата за сбросы загрязняющих веществ в водные объекты </t>
  </si>
  <si>
    <t>1 12 01041 01 0000 120</t>
  </si>
  <si>
    <t xml:space="preserve">Плата за размещение отходов производства </t>
  </si>
  <si>
    <t>1 12 01042 01 0000 120</t>
  </si>
  <si>
    <t xml:space="preserve">Плата за размещение твердых коммунальных отходов </t>
  </si>
  <si>
    <t>Федеральная служба по надзору в сфере природопользования</t>
  </si>
  <si>
    <t>1 08 07150 01 0000 110</t>
  </si>
  <si>
    <t>Государственная пошлина за выдачу разрешения на установку рекламной конструкции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</si>
  <si>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</si>
  <si>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</si>
  <si>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</si>
  <si>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</si>
  <si>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</si>
  <si>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</si>
  <si>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1 16 10129 01 0000 140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</si>
  <si>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</t>
  </si>
  <si>
    <t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</si>
  <si>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</si>
  <si>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</si>
  <si>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</si>
  <si>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</si>
  <si>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</si>
  <si>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1 17 15020 04 0000 150</t>
  </si>
  <si>
    <t xml:space="preserve">Инициативные платежи, зачисляемые в бюджеты городских округов </t>
  </si>
  <si>
    <t>1 16 01072 01 0000 140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</si>
  <si>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</si>
  <si>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</si>
  <si>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</si>
  <si>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</si>
  <si>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</si>
  <si>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</si>
  <si>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</si>
  <si>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</si>
  <si>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</si>
  <si>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</si>
  <si>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</si>
  <si>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</si>
  <si>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</si>
  <si>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</si>
  <si>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</si>
  <si>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</si>
  <si>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</si>
  <si>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</si>
  <si>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</si>
  <si>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</si>
  <si>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</si>
  <si>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</si>
  <si>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</si>
  <si>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</si>
  <si>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от 28 апреля 2026 года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</si>
</sst>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#,##0.00;[Red]\-#,##0.00;0.00"/>
    <numFmt numFmtId="166" formatCode="#,##0.00_ ;[Red]\-#,##0.00\ "/>
  </numFmts>
  <fonts count="6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/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top"/>
      <protection hidden="1"/>
    </xf>
    <xf numFmtId="164" fontId="1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 applyProtection="1">
      <alignment horizontal="right" vertical="top"/>
      <protection hidden="1"/>
    </xf>
    <xf numFmtId="49" fontId="1" fillId="0" borderId="1" xfId="0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center" vertical="top"/>
      <protection hidden="1"/>
    </xf>
    <xf numFmtId="49" fontId="1" fillId="0" borderId="1" xfId="0" applyNumberFormat="1" applyFont="1" applyFill="1" applyBorder="1" applyAlignment="1" applyProtection="1">
      <alignment horizontal="center" vertical="top"/>
      <protection hidden="1"/>
    </xf>
    <xf numFmtId="49" fontId="2" fillId="0" borderId="1" xfId="0" applyNumberFormat="1" applyFont="1" applyFill="1" applyBorder="1" applyAlignment="1" applyProtection="1">
      <alignment horizontal="center" vertical="top"/>
      <protection hidden="1"/>
    </xf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6" fontId="2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49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 applyFill="1" applyProtection="1">
      <protection hidden="1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49" fontId="5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left" vertical="center" indent="15"/>
    </xf>
    <xf numFmtId="0" fontId="4" fillId="0" borderId="0" xfId="0" applyFont="1" applyFill="1" applyAlignment="1">
      <alignment horizontal="center" vertical="center"/>
    </xf>
    <xf numFmtId="165" fontId="2" fillId="0" borderId="4" xfId="0" applyNumberFormat="1" applyFont="1" applyFill="1" applyBorder="1" applyAlignment="1" applyProtection="1">
      <alignment horizontal="left" vertical="top" wrapText="1"/>
      <protection locked="0"/>
    </xf>
    <xf numFmtId="165" fontId="2" fillId="0" borderId="5" xfId="0" applyNumberFormat="1" applyFont="1" applyFill="1" applyBorder="1" applyAlignment="1" applyProtection="1">
      <alignment horizontal="left" vertical="top" wrapText="1"/>
      <protection locked="0"/>
    </xf>
    <xf numFmtId="164" fontId="2" fillId="0" borderId="4" xfId="0" applyNumberFormat="1" applyFont="1" applyFill="1" applyBorder="1" applyAlignment="1" applyProtection="1">
      <alignment horizontal="right" vertical="top"/>
      <protection hidden="1"/>
    </xf>
    <xf numFmtId="164" fontId="2" fillId="0" borderId="5" xfId="0" applyNumberFormat="1" applyFont="1" applyFill="1" applyBorder="1" applyAlignment="1" applyProtection="1">
      <alignment horizontal="right" vertical="top"/>
      <protection hidden="1"/>
    </xf>
    <xf numFmtId="49" fontId="2" fillId="0" borderId="4" xfId="0" applyNumberFormat="1" applyFont="1" applyFill="1" applyBorder="1" applyAlignment="1" applyProtection="1">
      <alignment horizontal="center" vertical="top"/>
      <protection hidden="1"/>
    </xf>
    <xf numFmtId="49" fontId="2" fillId="0" borderId="5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"/>
  <sheetViews>
    <sheetView tabSelected="1" topLeftCell="A13" zoomScale="130" zoomScaleNormal="130" zoomScaleSheetLayoutView="90" workbookViewId="0">
      <selection activeCell="C10" sqref="C10:C11"/>
    </sheetView>
  </sheetViews>
  <sheetFormatPr defaultColWidth="9.109375" defaultRowHeight="15.6" x14ac:dyDescent="0.3"/>
  <cols>
    <col min="1" max="1" width="13.109375" style="12" customWidth="1"/>
    <col min="2" max="2" width="23.6640625" style="22" bestFit="1" customWidth="1"/>
    <col min="3" max="3" width="51.6640625" style="13" customWidth="1"/>
    <col min="4" max="4" width="19.5546875" style="13" bestFit="1" customWidth="1"/>
    <col min="5" max="5" width="9.109375" style="4" customWidth="1"/>
    <col min="6" max="6" width="17.88671875" style="23" bestFit="1" customWidth="1"/>
    <col min="7" max="220" width="9.109375" style="4" customWidth="1"/>
    <col min="221" max="16384" width="9.109375" style="4"/>
  </cols>
  <sheetData>
    <row r="1" spans="1:6" ht="17.399999999999999" x14ac:dyDescent="0.3">
      <c r="A1" s="30"/>
      <c r="B1" s="31"/>
      <c r="C1" s="38" t="s">
        <v>22</v>
      </c>
      <c r="D1" s="38"/>
    </row>
    <row r="2" spans="1:6" ht="17.399999999999999" x14ac:dyDescent="0.3">
      <c r="A2" s="30"/>
      <c r="B2" s="31"/>
      <c r="C2" s="38" t="s">
        <v>23</v>
      </c>
      <c r="D2" s="38"/>
    </row>
    <row r="3" spans="1:6" ht="17.399999999999999" x14ac:dyDescent="0.3">
      <c r="A3" s="30"/>
      <c r="B3" s="31"/>
      <c r="C3" s="38" t="s">
        <v>246</v>
      </c>
      <c r="D3" s="38"/>
    </row>
    <row r="4" spans="1:6" ht="17.399999999999999" x14ac:dyDescent="0.3">
      <c r="A4" s="30"/>
      <c r="B4" s="31"/>
      <c r="C4" s="28"/>
      <c r="D4" s="28"/>
    </row>
    <row r="5" spans="1:6" ht="18" x14ac:dyDescent="0.35">
      <c r="A5" s="30"/>
      <c r="B5" s="31"/>
      <c r="C5" s="32"/>
      <c r="D5" s="33"/>
    </row>
    <row r="6" spans="1:6" ht="17.399999999999999" x14ac:dyDescent="0.3">
      <c r="A6" s="39" t="s">
        <v>24</v>
      </c>
      <c r="B6" s="39"/>
      <c r="C6" s="39"/>
      <c r="D6" s="39"/>
    </row>
    <row r="7" spans="1:6" ht="17.399999999999999" x14ac:dyDescent="0.3">
      <c r="A7" s="39" t="s">
        <v>134</v>
      </c>
      <c r="B7" s="39"/>
      <c r="C7" s="39"/>
      <c r="D7" s="39"/>
    </row>
    <row r="8" spans="1:6" ht="17.399999999999999" x14ac:dyDescent="0.3">
      <c r="A8" s="29"/>
      <c r="B8" s="34"/>
      <c r="C8" s="29"/>
      <c r="D8" s="29"/>
    </row>
    <row r="9" spans="1:6" ht="18" x14ac:dyDescent="0.3">
      <c r="A9" s="35"/>
      <c r="B9" s="36"/>
      <c r="C9" s="37"/>
      <c r="D9" s="52" t="s">
        <v>25</v>
      </c>
    </row>
    <row r="10" spans="1:6" ht="32.25" customHeight="1" x14ac:dyDescent="0.3">
      <c r="A10" s="48" t="s">
        <v>83</v>
      </c>
      <c r="B10" s="49"/>
      <c r="C10" s="50" t="s">
        <v>86</v>
      </c>
      <c r="D10" s="50" t="s">
        <v>31</v>
      </c>
    </row>
    <row r="11" spans="1:6" ht="93.6" x14ac:dyDescent="0.3">
      <c r="A11" s="2" t="s">
        <v>85</v>
      </c>
      <c r="B11" s="17" t="s">
        <v>84</v>
      </c>
      <c r="C11" s="51"/>
      <c r="D11" s="51"/>
    </row>
    <row r="12" spans="1:6" x14ac:dyDescent="0.3">
      <c r="A12" s="8">
        <v>1</v>
      </c>
      <c r="B12" s="18">
        <v>2</v>
      </c>
      <c r="C12" s="9">
        <v>3</v>
      </c>
      <c r="D12" s="9">
        <v>4</v>
      </c>
      <c r="F12" s="24"/>
    </row>
    <row r="13" spans="1:6" x14ac:dyDescent="0.3">
      <c r="A13" s="14" t="s">
        <v>26</v>
      </c>
      <c r="B13" s="19" t="s">
        <v>26</v>
      </c>
      <c r="C13" s="15" t="s">
        <v>27</v>
      </c>
      <c r="D13" s="11">
        <f>SUM(D14+D18+D23+D51+D71+D105+D108+D111+D113+D119+D123+D125+D127+D129)</f>
        <v>7985228861.2700005</v>
      </c>
      <c r="F13" s="25"/>
    </row>
    <row r="14" spans="1:6" x14ac:dyDescent="0.3">
      <c r="A14" s="3" t="s">
        <v>38</v>
      </c>
      <c r="B14" s="20" t="s">
        <v>39</v>
      </c>
      <c r="C14" s="5" t="s">
        <v>40</v>
      </c>
      <c r="D14" s="16">
        <f>SUM(D15:D17)</f>
        <v>444591.20999999996</v>
      </c>
      <c r="F14" s="24"/>
    </row>
    <row r="15" spans="1:6" s="1" customFormat="1" ht="31.2" x14ac:dyDescent="0.3">
      <c r="A15" s="6" t="s">
        <v>38</v>
      </c>
      <c r="B15" s="21" t="s">
        <v>41</v>
      </c>
      <c r="C15" s="7" t="s">
        <v>12</v>
      </c>
      <c r="D15" s="10">
        <v>95548</v>
      </c>
      <c r="F15" s="26"/>
    </row>
    <row r="16" spans="1:6" s="1" customFormat="1" ht="93.6" x14ac:dyDescent="0.3">
      <c r="A16" s="6" t="s">
        <v>38</v>
      </c>
      <c r="B16" s="21" t="s">
        <v>42</v>
      </c>
      <c r="C16" s="7" t="s">
        <v>7</v>
      </c>
      <c r="D16" s="10">
        <v>25559.21</v>
      </c>
      <c r="F16" s="26"/>
    </row>
    <row r="17" spans="1:6" ht="46.8" x14ac:dyDescent="0.3">
      <c r="A17" s="6" t="s">
        <v>38</v>
      </c>
      <c r="B17" s="21" t="s">
        <v>43</v>
      </c>
      <c r="C17" s="7" t="s">
        <v>37</v>
      </c>
      <c r="D17" s="10">
        <v>323484</v>
      </c>
    </row>
    <row r="18" spans="1:6" ht="31.2" x14ac:dyDescent="0.3">
      <c r="A18" s="3" t="s">
        <v>44</v>
      </c>
      <c r="B18" s="20" t="s">
        <v>39</v>
      </c>
      <c r="C18" s="5" t="s">
        <v>202</v>
      </c>
      <c r="D18" s="11">
        <f>SUM(D19:D22)</f>
        <v>1014993.88</v>
      </c>
    </row>
    <row r="19" spans="1:6" ht="31.2" x14ac:dyDescent="0.3">
      <c r="A19" s="6" t="s">
        <v>44</v>
      </c>
      <c r="B19" s="21" t="s">
        <v>194</v>
      </c>
      <c r="C19" s="7" t="s">
        <v>195</v>
      </c>
      <c r="D19" s="10">
        <v>397736.2</v>
      </c>
    </row>
    <row r="20" spans="1:6" ht="31.2" x14ac:dyDescent="0.3">
      <c r="A20" s="6" t="s">
        <v>44</v>
      </c>
      <c r="B20" s="21" t="s">
        <v>196</v>
      </c>
      <c r="C20" s="7" t="s">
        <v>197</v>
      </c>
      <c r="D20" s="10">
        <v>32453.98</v>
      </c>
    </row>
    <row r="21" spans="1:6" x14ac:dyDescent="0.3">
      <c r="A21" s="6" t="s">
        <v>44</v>
      </c>
      <c r="B21" s="21" t="s">
        <v>198</v>
      </c>
      <c r="C21" s="7" t="s">
        <v>199</v>
      </c>
      <c r="D21" s="10">
        <v>343239.79</v>
      </c>
    </row>
    <row r="22" spans="1:6" s="1" customFormat="1" ht="31.2" x14ac:dyDescent="0.3">
      <c r="A22" s="6" t="s">
        <v>44</v>
      </c>
      <c r="B22" s="21" t="s">
        <v>200</v>
      </c>
      <c r="C22" s="7" t="s">
        <v>201</v>
      </c>
      <c r="D22" s="10">
        <v>241563.91</v>
      </c>
      <c r="F22" s="26"/>
    </row>
    <row r="23" spans="1:6" ht="31.2" x14ac:dyDescent="0.3">
      <c r="A23" s="3" t="s">
        <v>45</v>
      </c>
      <c r="B23" s="20" t="s">
        <v>39</v>
      </c>
      <c r="C23" s="5" t="s">
        <v>46</v>
      </c>
      <c r="D23" s="11">
        <f>SUM(D24:D50)</f>
        <v>5678659855.8100004</v>
      </c>
    </row>
    <row r="24" spans="1:6" ht="31.2" x14ac:dyDescent="0.3">
      <c r="A24" s="6" t="s">
        <v>45</v>
      </c>
      <c r="B24" s="21" t="s">
        <v>41</v>
      </c>
      <c r="C24" s="7" t="s">
        <v>12</v>
      </c>
      <c r="D24" s="10">
        <v>90280.89</v>
      </c>
    </row>
    <row r="25" spans="1:6" ht="46.8" x14ac:dyDescent="0.3">
      <c r="A25" s="6" t="s">
        <v>45</v>
      </c>
      <c r="B25" s="21" t="s">
        <v>47</v>
      </c>
      <c r="C25" s="7" t="s">
        <v>6</v>
      </c>
      <c r="D25" s="10">
        <v>206995600</v>
      </c>
    </row>
    <row r="26" spans="1:6" x14ac:dyDescent="0.3">
      <c r="A26" s="6" t="s">
        <v>45</v>
      </c>
      <c r="B26" s="21" t="s">
        <v>48</v>
      </c>
      <c r="C26" s="7" t="s">
        <v>5</v>
      </c>
      <c r="D26" s="10">
        <v>40272400</v>
      </c>
    </row>
    <row r="27" spans="1:6" ht="78.75" customHeight="1" x14ac:dyDescent="0.3">
      <c r="A27" s="6" t="s">
        <v>45</v>
      </c>
      <c r="B27" s="21" t="s">
        <v>87</v>
      </c>
      <c r="C27" s="7" t="s">
        <v>88</v>
      </c>
      <c r="D27" s="10">
        <v>155628932.59</v>
      </c>
    </row>
    <row r="28" spans="1:6" ht="46.8" x14ac:dyDescent="0.3">
      <c r="A28" s="6" t="s">
        <v>45</v>
      </c>
      <c r="B28" s="21" t="s">
        <v>89</v>
      </c>
      <c r="C28" s="7" t="s">
        <v>90</v>
      </c>
      <c r="D28" s="10">
        <v>94567692.870000005</v>
      </c>
    </row>
    <row r="29" spans="1:6" ht="128.25" customHeight="1" x14ac:dyDescent="0.3">
      <c r="A29" s="6" t="s">
        <v>45</v>
      </c>
      <c r="B29" s="21" t="s">
        <v>152</v>
      </c>
      <c r="C29" s="7" t="s">
        <v>135</v>
      </c>
      <c r="D29" s="10">
        <v>53836900</v>
      </c>
    </row>
    <row r="30" spans="1:6" ht="109.2" x14ac:dyDescent="0.3">
      <c r="A30" s="6" t="s">
        <v>45</v>
      </c>
      <c r="B30" s="21" t="s">
        <v>91</v>
      </c>
      <c r="C30" s="7" t="s">
        <v>153</v>
      </c>
      <c r="D30" s="10">
        <v>972600444.20000005</v>
      </c>
    </row>
    <row r="31" spans="1:6" ht="46.8" x14ac:dyDescent="0.3">
      <c r="A31" s="6" t="s">
        <v>45</v>
      </c>
      <c r="B31" s="21" t="s">
        <v>156</v>
      </c>
      <c r="C31" s="7" t="s">
        <v>154</v>
      </c>
      <c r="D31" s="10">
        <v>132841700</v>
      </c>
    </row>
    <row r="32" spans="1:6" ht="78" x14ac:dyDescent="0.3">
      <c r="A32" s="6" t="s">
        <v>45</v>
      </c>
      <c r="B32" s="21" t="s">
        <v>92</v>
      </c>
      <c r="C32" s="7" t="s">
        <v>155</v>
      </c>
      <c r="D32" s="10">
        <v>98247662.609999999</v>
      </c>
    </row>
    <row r="33" spans="1:6" ht="93.6" x14ac:dyDescent="0.3">
      <c r="A33" s="6" t="s">
        <v>45</v>
      </c>
      <c r="B33" s="21" t="s">
        <v>93</v>
      </c>
      <c r="C33" s="7" t="s">
        <v>30</v>
      </c>
      <c r="D33" s="10">
        <v>1755299.98</v>
      </c>
    </row>
    <row r="34" spans="1:6" ht="78" x14ac:dyDescent="0.3">
      <c r="A34" s="6" t="s">
        <v>45</v>
      </c>
      <c r="B34" s="21" t="s">
        <v>94</v>
      </c>
      <c r="C34" s="7" t="s">
        <v>157</v>
      </c>
      <c r="D34" s="10">
        <v>30531261.309999999</v>
      </c>
    </row>
    <row r="35" spans="1:6" ht="78" x14ac:dyDescent="0.3">
      <c r="A35" s="6" t="s">
        <v>45</v>
      </c>
      <c r="B35" s="21" t="s">
        <v>161</v>
      </c>
      <c r="C35" s="7" t="s">
        <v>158</v>
      </c>
      <c r="D35" s="10">
        <v>91146800</v>
      </c>
    </row>
    <row r="36" spans="1:6" ht="46.8" x14ac:dyDescent="0.3">
      <c r="A36" s="6" t="s">
        <v>45</v>
      </c>
      <c r="B36" s="21" t="s">
        <v>95</v>
      </c>
      <c r="C36" s="7" t="s">
        <v>159</v>
      </c>
      <c r="D36" s="10">
        <v>45716546.689999998</v>
      </c>
    </row>
    <row r="37" spans="1:6" ht="31.2" x14ac:dyDescent="0.3">
      <c r="A37" s="6" t="s">
        <v>45</v>
      </c>
      <c r="B37" s="21" t="s">
        <v>96</v>
      </c>
      <c r="C37" s="7" t="s">
        <v>160</v>
      </c>
      <c r="D37" s="10">
        <v>134500</v>
      </c>
    </row>
    <row r="38" spans="1:6" ht="46.8" x14ac:dyDescent="0.3">
      <c r="A38" s="6" t="s">
        <v>45</v>
      </c>
      <c r="B38" s="21" t="s">
        <v>97</v>
      </c>
      <c r="C38" s="7" t="s">
        <v>4</v>
      </c>
      <c r="D38" s="10">
        <v>11129800</v>
      </c>
    </row>
    <row r="39" spans="1:6" ht="46.8" x14ac:dyDescent="0.3">
      <c r="A39" s="6" t="s">
        <v>45</v>
      </c>
      <c r="B39" s="21" t="s">
        <v>98</v>
      </c>
      <c r="C39" s="7" t="s">
        <v>36</v>
      </c>
      <c r="D39" s="10">
        <v>141471818.19</v>
      </c>
    </row>
    <row r="40" spans="1:6" x14ac:dyDescent="0.3">
      <c r="A40" s="6" t="s">
        <v>45</v>
      </c>
      <c r="B40" s="21" t="s">
        <v>99</v>
      </c>
      <c r="C40" s="7" t="s">
        <v>100</v>
      </c>
      <c r="D40" s="10">
        <v>1409549834.1599998</v>
      </c>
    </row>
    <row r="41" spans="1:6" ht="46.8" x14ac:dyDescent="0.3">
      <c r="A41" s="6" t="s">
        <v>45</v>
      </c>
      <c r="B41" s="21" t="s">
        <v>101</v>
      </c>
      <c r="C41" s="7" t="s">
        <v>3</v>
      </c>
      <c r="D41" s="10">
        <v>1687967545.1400001</v>
      </c>
      <c r="F41" s="27"/>
    </row>
    <row r="42" spans="1:6" ht="93" customHeight="1" x14ac:dyDescent="0.3">
      <c r="A42" s="6" t="s">
        <v>45</v>
      </c>
      <c r="B42" s="21" t="s">
        <v>102</v>
      </c>
      <c r="C42" s="7" t="s">
        <v>2</v>
      </c>
      <c r="D42" s="10">
        <v>38275000</v>
      </c>
    </row>
    <row r="43" spans="1:6" ht="62.4" x14ac:dyDescent="0.3">
      <c r="A43" s="6" t="s">
        <v>45</v>
      </c>
      <c r="B43" s="21" t="s">
        <v>103</v>
      </c>
      <c r="C43" s="7" t="s">
        <v>1</v>
      </c>
      <c r="D43" s="10">
        <v>7225300</v>
      </c>
    </row>
    <row r="44" spans="1:6" ht="62.4" x14ac:dyDescent="0.3">
      <c r="A44" s="6" t="s">
        <v>45</v>
      </c>
      <c r="B44" s="21" t="s">
        <v>104</v>
      </c>
      <c r="C44" s="7" t="s">
        <v>49</v>
      </c>
      <c r="D44" s="10">
        <v>1400</v>
      </c>
    </row>
    <row r="45" spans="1:6" ht="46.8" x14ac:dyDescent="0.3">
      <c r="A45" s="6" t="s">
        <v>45</v>
      </c>
      <c r="B45" s="21" t="s">
        <v>105</v>
      </c>
      <c r="C45" s="7" t="s">
        <v>0</v>
      </c>
      <c r="D45" s="10">
        <v>6891300</v>
      </c>
    </row>
    <row r="46" spans="1:6" ht="189" customHeight="1" x14ac:dyDescent="0.3">
      <c r="A46" s="6" t="s">
        <v>45</v>
      </c>
      <c r="B46" s="21" t="s">
        <v>106</v>
      </c>
      <c r="C46" s="7" t="s">
        <v>162</v>
      </c>
      <c r="D46" s="10">
        <v>625000</v>
      </c>
    </row>
    <row r="47" spans="1:6" s="1" customFormat="1" ht="80.25" customHeight="1" x14ac:dyDescent="0.3">
      <c r="A47" s="6" t="s">
        <v>45</v>
      </c>
      <c r="B47" s="21" t="s">
        <v>107</v>
      </c>
      <c r="C47" s="7" t="s">
        <v>109</v>
      </c>
      <c r="D47" s="10">
        <v>56877900</v>
      </c>
      <c r="F47" s="26"/>
    </row>
    <row r="48" spans="1:6" ht="31.2" x14ac:dyDescent="0.3">
      <c r="A48" s="6" t="s">
        <v>45</v>
      </c>
      <c r="B48" s="21" t="s">
        <v>108</v>
      </c>
      <c r="C48" s="7" t="s">
        <v>163</v>
      </c>
      <c r="D48" s="10">
        <v>394382426.79000002</v>
      </c>
    </row>
    <row r="49" spans="1:4" ht="46.8" x14ac:dyDescent="0.3">
      <c r="A49" s="6" t="s">
        <v>45</v>
      </c>
      <c r="B49" s="21" t="s">
        <v>165</v>
      </c>
      <c r="C49" s="7" t="s">
        <v>164</v>
      </c>
      <c r="D49" s="10">
        <v>-7941.61</v>
      </c>
    </row>
    <row r="50" spans="1:4" ht="62.4" x14ac:dyDescent="0.3">
      <c r="A50" s="6" t="s">
        <v>45</v>
      </c>
      <c r="B50" s="21" t="s">
        <v>110</v>
      </c>
      <c r="C50" s="7" t="s">
        <v>111</v>
      </c>
      <c r="D50" s="10">
        <v>-95548</v>
      </c>
    </row>
    <row r="51" spans="1:4" ht="46.8" x14ac:dyDescent="0.3">
      <c r="A51" s="3" t="s">
        <v>50</v>
      </c>
      <c r="B51" s="20" t="s">
        <v>39</v>
      </c>
      <c r="C51" s="5" t="s">
        <v>51</v>
      </c>
      <c r="D51" s="11">
        <f>SUM(D52:D70)</f>
        <v>202206596.83000001</v>
      </c>
    </row>
    <row r="52" spans="1:4" ht="31.2" x14ac:dyDescent="0.3">
      <c r="A52" s="6" t="s">
        <v>50</v>
      </c>
      <c r="B52" s="21" t="s">
        <v>203</v>
      </c>
      <c r="C52" s="7" t="s">
        <v>204</v>
      </c>
      <c r="D52" s="10">
        <v>10000</v>
      </c>
    </row>
    <row r="53" spans="1:4" ht="62.4" x14ac:dyDescent="0.3">
      <c r="A53" s="6" t="s">
        <v>50</v>
      </c>
      <c r="B53" s="21" t="s">
        <v>52</v>
      </c>
      <c r="C53" s="7" t="s">
        <v>17</v>
      </c>
      <c r="D53" s="10">
        <v>266575.56</v>
      </c>
    </row>
    <row r="54" spans="1:4" ht="96" customHeight="1" x14ac:dyDescent="0.3">
      <c r="A54" s="6" t="s">
        <v>50</v>
      </c>
      <c r="B54" s="21" t="s">
        <v>53</v>
      </c>
      <c r="C54" s="7" t="s">
        <v>16</v>
      </c>
      <c r="D54" s="10">
        <v>52317377.700000003</v>
      </c>
    </row>
    <row r="55" spans="1:4" ht="93" customHeight="1" x14ac:dyDescent="0.3">
      <c r="A55" s="6" t="s">
        <v>50</v>
      </c>
      <c r="B55" s="21" t="s">
        <v>54</v>
      </c>
      <c r="C55" s="7" t="s">
        <v>15</v>
      </c>
      <c r="D55" s="10">
        <v>3357405.72</v>
      </c>
    </row>
    <row r="56" spans="1:4" ht="77.25" customHeight="1" x14ac:dyDescent="0.3">
      <c r="A56" s="6" t="s">
        <v>50</v>
      </c>
      <c r="B56" s="21" t="s">
        <v>55</v>
      </c>
      <c r="C56" s="7" t="s">
        <v>14</v>
      </c>
      <c r="D56" s="10">
        <v>16618.16</v>
      </c>
    </row>
    <row r="57" spans="1:4" ht="46.8" x14ac:dyDescent="0.3">
      <c r="A57" s="6" t="s">
        <v>50</v>
      </c>
      <c r="B57" s="21" t="s">
        <v>136</v>
      </c>
      <c r="C57" s="7" t="s">
        <v>137</v>
      </c>
      <c r="D57" s="10">
        <v>8213917.9199999999</v>
      </c>
    </row>
    <row r="58" spans="1:4" ht="143.25" customHeight="1" x14ac:dyDescent="0.3">
      <c r="A58" s="6" t="s">
        <v>50</v>
      </c>
      <c r="B58" s="21" t="s">
        <v>56</v>
      </c>
      <c r="C58" s="7" t="s">
        <v>28</v>
      </c>
      <c r="D58" s="10">
        <v>21565.38</v>
      </c>
    </row>
    <row r="59" spans="1:4" ht="111.75" customHeight="1" x14ac:dyDescent="0.3">
      <c r="A59" s="6" t="s">
        <v>50</v>
      </c>
      <c r="B59" s="21" t="s">
        <v>57</v>
      </c>
      <c r="C59" s="7" t="s">
        <v>32</v>
      </c>
      <c r="D59" s="10">
        <v>64.36</v>
      </c>
    </row>
    <row r="60" spans="1:4" ht="93.6" x14ac:dyDescent="0.3">
      <c r="A60" s="6" t="s">
        <v>50</v>
      </c>
      <c r="B60" s="21" t="s">
        <v>58</v>
      </c>
      <c r="C60" s="7" t="s">
        <v>13</v>
      </c>
      <c r="D60" s="10">
        <v>12732494.08</v>
      </c>
    </row>
    <row r="61" spans="1:4" ht="126.75" customHeight="1" x14ac:dyDescent="0.3">
      <c r="A61" s="6" t="s">
        <v>50</v>
      </c>
      <c r="B61" s="21" t="s">
        <v>138</v>
      </c>
      <c r="C61" s="7" t="s">
        <v>139</v>
      </c>
      <c r="D61" s="10">
        <v>570829.51</v>
      </c>
    </row>
    <row r="62" spans="1:4" ht="33" customHeight="1" x14ac:dyDescent="0.3">
      <c r="A62" s="6" t="s">
        <v>50</v>
      </c>
      <c r="B62" s="21" t="s">
        <v>205</v>
      </c>
      <c r="C62" s="7" t="s">
        <v>206</v>
      </c>
      <c r="D62" s="10">
        <v>67500</v>
      </c>
    </row>
    <row r="63" spans="1:4" ht="31.2" x14ac:dyDescent="0.3">
      <c r="A63" s="6" t="s">
        <v>50</v>
      </c>
      <c r="B63" s="21" t="s">
        <v>41</v>
      </c>
      <c r="C63" s="7" t="s">
        <v>12</v>
      </c>
      <c r="D63" s="10">
        <v>1386679.59</v>
      </c>
    </row>
    <row r="64" spans="1:4" ht="31.2" x14ac:dyDescent="0.3">
      <c r="A64" s="6" t="s">
        <v>50</v>
      </c>
      <c r="B64" s="21" t="s">
        <v>59</v>
      </c>
      <c r="C64" s="7" t="s">
        <v>11</v>
      </c>
      <c r="D64" s="10">
        <v>120129795.68000001</v>
      </c>
    </row>
    <row r="65" spans="1:4" ht="124.8" x14ac:dyDescent="0.3">
      <c r="A65" s="6" t="s">
        <v>50</v>
      </c>
      <c r="B65" s="21" t="s">
        <v>60</v>
      </c>
      <c r="C65" s="7" t="s">
        <v>33</v>
      </c>
      <c r="D65" s="10">
        <v>408922.1</v>
      </c>
    </row>
    <row r="66" spans="1:4" ht="62.4" x14ac:dyDescent="0.3">
      <c r="A66" s="6" t="s">
        <v>50</v>
      </c>
      <c r="B66" s="21" t="s">
        <v>61</v>
      </c>
      <c r="C66" s="7" t="s">
        <v>10</v>
      </c>
      <c r="D66" s="10">
        <v>938511.54</v>
      </c>
    </row>
    <row r="67" spans="1:4" ht="64.5" customHeight="1" x14ac:dyDescent="0.3">
      <c r="A67" s="6" t="s">
        <v>50</v>
      </c>
      <c r="B67" s="21" t="s">
        <v>62</v>
      </c>
      <c r="C67" s="7" t="s">
        <v>9</v>
      </c>
      <c r="D67" s="10">
        <v>880792.88</v>
      </c>
    </row>
    <row r="68" spans="1:4" ht="109.2" x14ac:dyDescent="0.3">
      <c r="A68" s="6" t="s">
        <v>50</v>
      </c>
      <c r="B68" s="21" t="s">
        <v>63</v>
      </c>
      <c r="C68" s="7" t="s">
        <v>8</v>
      </c>
      <c r="D68" s="10">
        <v>622342.31999999995</v>
      </c>
    </row>
    <row r="69" spans="1:4" ht="78" x14ac:dyDescent="0.3">
      <c r="A69" s="6" t="s">
        <v>50</v>
      </c>
      <c r="B69" s="21" t="s">
        <v>64</v>
      </c>
      <c r="C69" s="7" t="s">
        <v>29</v>
      </c>
      <c r="D69" s="10">
        <v>264254.33</v>
      </c>
    </row>
    <row r="70" spans="1:4" ht="93.6" x14ac:dyDescent="0.3">
      <c r="A70" s="6" t="s">
        <v>50</v>
      </c>
      <c r="B70" s="21" t="s">
        <v>140</v>
      </c>
      <c r="C70" s="7" t="s">
        <v>141</v>
      </c>
      <c r="D70" s="10">
        <v>950</v>
      </c>
    </row>
    <row r="71" spans="1:4" x14ac:dyDescent="0.3">
      <c r="A71" s="3" t="s">
        <v>65</v>
      </c>
      <c r="B71" s="20" t="s">
        <v>39</v>
      </c>
      <c r="C71" s="5" t="s">
        <v>66</v>
      </c>
      <c r="D71" s="11">
        <f>SUM(D72:D104)</f>
        <v>2092293866.2299995</v>
      </c>
    </row>
    <row r="72" spans="1:4" ht="296.39999999999998" x14ac:dyDescent="0.3">
      <c r="A72" s="6" t="s">
        <v>65</v>
      </c>
      <c r="B72" s="21" t="s">
        <v>117</v>
      </c>
      <c r="C72" s="7" t="s">
        <v>166</v>
      </c>
      <c r="D72" s="10">
        <v>936113769.77999997</v>
      </c>
    </row>
    <row r="73" spans="1:4" ht="205.5" customHeight="1" x14ac:dyDescent="0.3">
      <c r="A73" s="6" t="s">
        <v>65</v>
      </c>
      <c r="B73" s="21" t="s">
        <v>118</v>
      </c>
      <c r="C73" s="7" t="s">
        <v>167</v>
      </c>
      <c r="D73" s="10">
        <v>833042.05</v>
      </c>
    </row>
    <row r="74" spans="1:4" ht="202.8" x14ac:dyDescent="0.3">
      <c r="A74" s="6" t="s">
        <v>65</v>
      </c>
      <c r="B74" s="21" t="s">
        <v>168</v>
      </c>
      <c r="C74" s="7" t="s">
        <v>169</v>
      </c>
      <c r="D74" s="10">
        <v>175734</v>
      </c>
    </row>
    <row r="75" spans="1:4" ht="202.8" x14ac:dyDescent="0.3">
      <c r="A75" s="6" t="s">
        <v>65</v>
      </c>
      <c r="B75" s="21" t="s">
        <v>170</v>
      </c>
      <c r="C75" s="7" t="s">
        <v>171</v>
      </c>
      <c r="D75" s="10">
        <v>294644.13</v>
      </c>
    </row>
    <row r="76" spans="1:4" ht="187.2" x14ac:dyDescent="0.3">
      <c r="A76" s="6" t="s">
        <v>65</v>
      </c>
      <c r="B76" s="21" t="s">
        <v>119</v>
      </c>
      <c r="C76" s="7" t="s">
        <v>172</v>
      </c>
      <c r="D76" s="10">
        <v>11040167.33</v>
      </c>
    </row>
    <row r="77" spans="1:4" ht="109.2" x14ac:dyDescent="0.3">
      <c r="A77" s="6" t="s">
        <v>65</v>
      </c>
      <c r="B77" s="21" t="s">
        <v>120</v>
      </c>
      <c r="C77" s="7" t="s">
        <v>173</v>
      </c>
      <c r="D77" s="10">
        <v>4919874.08</v>
      </c>
    </row>
    <row r="78" spans="1:4" ht="250.5" customHeight="1" x14ac:dyDescent="0.3">
      <c r="A78" s="46" t="s">
        <v>65</v>
      </c>
      <c r="B78" s="44" t="s">
        <v>121</v>
      </c>
      <c r="C78" s="40" t="s">
        <v>185</v>
      </c>
      <c r="D78" s="42">
        <v>45341204.240000002</v>
      </c>
    </row>
    <row r="79" spans="1:4" ht="366" customHeight="1" x14ac:dyDescent="0.3">
      <c r="A79" s="47"/>
      <c r="B79" s="45"/>
      <c r="C79" s="41"/>
      <c r="D79" s="43"/>
    </row>
    <row r="80" spans="1:4" ht="144" customHeight="1" x14ac:dyDescent="0.3">
      <c r="A80" s="6" t="s">
        <v>65</v>
      </c>
      <c r="B80" s="21" t="s">
        <v>122</v>
      </c>
      <c r="C80" s="7" t="s">
        <v>174</v>
      </c>
      <c r="D80" s="10">
        <v>4052940.06</v>
      </c>
    </row>
    <row r="81" spans="1:6" ht="140.4" x14ac:dyDescent="0.3">
      <c r="A81" s="6" t="s">
        <v>65</v>
      </c>
      <c r="B81" s="21" t="s">
        <v>123</v>
      </c>
      <c r="C81" s="7" t="s">
        <v>175</v>
      </c>
      <c r="D81" s="10">
        <v>9735389.1899999995</v>
      </c>
    </row>
    <row r="82" spans="1:6" ht="395.25" customHeight="1" x14ac:dyDescent="0.3">
      <c r="A82" s="6" t="s">
        <v>65</v>
      </c>
      <c r="B82" s="21" t="s">
        <v>176</v>
      </c>
      <c r="C82" s="7" t="s">
        <v>186</v>
      </c>
      <c r="D82" s="10">
        <v>27404471.98</v>
      </c>
    </row>
    <row r="83" spans="1:6" s="1" customFormat="1" ht="394.5" customHeight="1" x14ac:dyDescent="0.3">
      <c r="A83" s="6" t="s">
        <v>65</v>
      </c>
      <c r="B83" s="21" t="s">
        <v>177</v>
      </c>
      <c r="C83" s="7" t="s">
        <v>187</v>
      </c>
      <c r="D83" s="10">
        <v>6142005.1699999999</v>
      </c>
      <c r="F83" s="26"/>
    </row>
    <row r="84" spans="1:6" ht="379.5" customHeight="1" x14ac:dyDescent="0.3">
      <c r="A84" s="6" t="s">
        <v>65</v>
      </c>
      <c r="B84" s="21" t="s">
        <v>178</v>
      </c>
      <c r="C84" s="7" t="s">
        <v>188</v>
      </c>
      <c r="D84" s="10">
        <v>1486587.31</v>
      </c>
    </row>
    <row r="85" spans="1:6" ht="237" customHeight="1" x14ac:dyDescent="0.3">
      <c r="A85" s="6" t="s">
        <v>65</v>
      </c>
      <c r="B85" s="21" t="s">
        <v>179</v>
      </c>
      <c r="C85" s="7" t="s">
        <v>180</v>
      </c>
      <c r="D85" s="10">
        <v>9361.67</v>
      </c>
    </row>
    <row r="86" spans="1:6" ht="78" x14ac:dyDescent="0.3">
      <c r="A86" s="6" t="s">
        <v>65</v>
      </c>
      <c r="B86" s="21" t="s">
        <v>182</v>
      </c>
      <c r="C86" s="7" t="s">
        <v>181</v>
      </c>
      <c r="D86" s="10">
        <v>637795496.63</v>
      </c>
    </row>
    <row r="87" spans="1:6" ht="80.25" customHeight="1" x14ac:dyDescent="0.3">
      <c r="A87" s="6" t="s">
        <v>65</v>
      </c>
      <c r="B87" s="21" t="s">
        <v>183</v>
      </c>
      <c r="C87" s="7" t="s">
        <v>184</v>
      </c>
      <c r="D87" s="10">
        <v>6357206.29</v>
      </c>
    </row>
    <row r="88" spans="1:6" ht="141" customHeight="1" x14ac:dyDescent="0.3">
      <c r="A88" s="6" t="s">
        <v>65</v>
      </c>
      <c r="B88" s="21" t="s">
        <v>67</v>
      </c>
      <c r="C88" s="7" t="s">
        <v>21</v>
      </c>
      <c r="D88" s="10">
        <v>23335969.850000001</v>
      </c>
    </row>
    <row r="89" spans="1:6" ht="158.25" customHeight="1" x14ac:dyDescent="0.3">
      <c r="A89" s="6" t="s">
        <v>65</v>
      </c>
      <c r="B89" s="21" t="s">
        <v>68</v>
      </c>
      <c r="C89" s="7" t="s">
        <v>20</v>
      </c>
      <c r="D89" s="10">
        <v>136547.96</v>
      </c>
    </row>
    <row r="90" spans="1:6" ht="141" customHeight="1" x14ac:dyDescent="0.3">
      <c r="A90" s="6" t="s">
        <v>65</v>
      </c>
      <c r="B90" s="21" t="s">
        <v>69</v>
      </c>
      <c r="C90" s="7" t="s">
        <v>19</v>
      </c>
      <c r="D90" s="10">
        <v>24863064.129999999</v>
      </c>
    </row>
    <row r="91" spans="1:6" ht="141" customHeight="1" x14ac:dyDescent="0.3">
      <c r="A91" s="6" t="s">
        <v>65</v>
      </c>
      <c r="B91" s="21" t="s">
        <v>70</v>
      </c>
      <c r="C91" s="7" t="s">
        <v>18</v>
      </c>
      <c r="D91" s="10">
        <v>-2333284.06</v>
      </c>
    </row>
    <row r="92" spans="1:6" ht="46.8" x14ac:dyDescent="0.3">
      <c r="A92" s="6" t="s">
        <v>65</v>
      </c>
      <c r="B92" s="21" t="s">
        <v>124</v>
      </c>
      <c r="C92" s="7" t="s">
        <v>112</v>
      </c>
      <c r="D92" s="10">
        <v>98058033.209999993</v>
      </c>
    </row>
    <row r="93" spans="1:6" ht="78" x14ac:dyDescent="0.3">
      <c r="A93" s="6" t="s">
        <v>65</v>
      </c>
      <c r="B93" s="21" t="s">
        <v>125</v>
      </c>
      <c r="C93" s="7" t="s">
        <v>113</v>
      </c>
      <c r="D93" s="10">
        <v>93393820.179999992</v>
      </c>
    </row>
    <row r="94" spans="1:6" ht="31.2" x14ac:dyDescent="0.3">
      <c r="A94" s="6" t="s">
        <v>65</v>
      </c>
      <c r="B94" s="21" t="s">
        <v>126</v>
      </c>
      <c r="C94" s="7" t="s">
        <v>114</v>
      </c>
      <c r="D94" s="10">
        <v>9865.3700000000008</v>
      </c>
    </row>
    <row r="95" spans="1:6" x14ac:dyDescent="0.3">
      <c r="A95" s="6" t="s">
        <v>65</v>
      </c>
      <c r="B95" s="21" t="s">
        <v>127</v>
      </c>
      <c r="C95" s="7" t="s">
        <v>189</v>
      </c>
      <c r="D95" s="10">
        <v>1322793</v>
      </c>
    </row>
    <row r="96" spans="1:6" ht="46.8" x14ac:dyDescent="0.3">
      <c r="A96" s="6" t="s">
        <v>65</v>
      </c>
      <c r="B96" s="21" t="s">
        <v>128</v>
      </c>
      <c r="C96" s="7" t="s">
        <v>115</v>
      </c>
      <c r="D96" s="10">
        <v>10296693.859999999</v>
      </c>
    </row>
    <row r="97" spans="1:4" ht="62.4" x14ac:dyDescent="0.3">
      <c r="A97" s="6" t="s">
        <v>65</v>
      </c>
      <c r="B97" s="21" t="s">
        <v>129</v>
      </c>
      <c r="C97" s="7" t="s">
        <v>190</v>
      </c>
      <c r="D97" s="10">
        <v>50891200.450000003</v>
      </c>
    </row>
    <row r="98" spans="1:4" x14ac:dyDescent="0.3">
      <c r="A98" s="6" t="s">
        <v>65</v>
      </c>
      <c r="B98" s="21" t="s">
        <v>130</v>
      </c>
      <c r="C98" s="7" t="s">
        <v>191</v>
      </c>
      <c r="D98" s="10">
        <v>5504848.0700000003</v>
      </c>
    </row>
    <row r="99" spans="1:4" x14ac:dyDescent="0.3">
      <c r="A99" s="6" t="s">
        <v>65</v>
      </c>
      <c r="B99" s="21" t="s">
        <v>131</v>
      </c>
      <c r="C99" s="7" t="s">
        <v>192</v>
      </c>
      <c r="D99" s="10">
        <v>9597306.3399999999</v>
      </c>
    </row>
    <row r="100" spans="1:4" ht="46.8" x14ac:dyDescent="0.3">
      <c r="A100" s="6" t="s">
        <v>65</v>
      </c>
      <c r="B100" s="21" t="s">
        <v>132</v>
      </c>
      <c r="C100" s="7" t="s">
        <v>193</v>
      </c>
      <c r="D100" s="10">
        <v>50079484.659999996</v>
      </c>
    </row>
    <row r="101" spans="1:4" ht="46.8" x14ac:dyDescent="0.3">
      <c r="A101" s="6" t="s">
        <v>65</v>
      </c>
      <c r="B101" s="21" t="s">
        <v>133</v>
      </c>
      <c r="C101" s="7" t="s">
        <v>116</v>
      </c>
      <c r="D101" s="10">
        <v>12438516.619999999</v>
      </c>
    </row>
    <row r="102" spans="1:4" ht="62.4" x14ac:dyDescent="0.3">
      <c r="A102" s="6" t="s">
        <v>65</v>
      </c>
      <c r="B102" s="21" t="s">
        <v>207</v>
      </c>
      <c r="C102" s="7" t="s">
        <v>208</v>
      </c>
      <c r="D102" s="10">
        <v>22981268.82</v>
      </c>
    </row>
    <row r="103" spans="1:4" ht="78" customHeight="1" x14ac:dyDescent="0.3">
      <c r="A103" s="6" t="s">
        <v>65</v>
      </c>
      <c r="B103" s="21" t="s">
        <v>209</v>
      </c>
      <c r="C103" s="7" t="s">
        <v>210</v>
      </c>
      <c r="D103" s="10">
        <v>5500</v>
      </c>
    </row>
    <row r="104" spans="1:4" ht="93.6" x14ac:dyDescent="0.3">
      <c r="A104" s="6" t="s">
        <v>65</v>
      </c>
      <c r="B104" s="21" t="s">
        <v>211</v>
      </c>
      <c r="C104" s="7" t="s">
        <v>212</v>
      </c>
      <c r="D104" s="10">
        <v>10343.86</v>
      </c>
    </row>
    <row r="105" spans="1:4" ht="31.2" x14ac:dyDescent="0.3">
      <c r="A105" s="3" t="s">
        <v>71</v>
      </c>
      <c r="B105" s="20" t="s">
        <v>39</v>
      </c>
      <c r="C105" s="5" t="s">
        <v>72</v>
      </c>
      <c r="D105" s="11">
        <f>SUM(D106:D107)</f>
        <v>245816.11000000002</v>
      </c>
    </row>
    <row r="106" spans="1:4" ht="31.2" x14ac:dyDescent="0.3">
      <c r="A106" s="6" t="s">
        <v>71</v>
      </c>
      <c r="B106" s="21" t="s">
        <v>41</v>
      </c>
      <c r="C106" s="7" t="s">
        <v>12</v>
      </c>
      <c r="D106" s="10">
        <v>240700.82</v>
      </c>
    </row>
    <row r="107" spans="1:4" ht="202.8" x14ac:dyDescent="0.3">
      <c r="A107" s="6" t="s">
        <v>71</v>
      </c>
      <c r="B107" s="21" t="s">
        <v>73</v>
      </c>
      <c r="C107" s="7" t="s">
        <v>34</v>
      </c>
      <c r="D107" s="10">
        <v>5115.29</v>
      </c>
    </row>
    <row r="108" spans="1:4" ht="32.25" customHeight="1" x14ac:dyDescent="0.3">
      <c r="A108" s="3" t="s">
        <v>74</v>
      </c>
      <c r="B108" s="20" t="s">
        <v>39</v>
      </c>
      <c r="C108" s="5" t="s">
        <v>75</v>
      </c>
      <c r="D108" s="11">
        <f>SUM(D109:D110)</f>
        <v>99188.22</v>
      </c>
    </row>
    <row r="109" spans="1:4" ht="78.75" customHeight="1" x14ac:dyDescent="0.3">
      <c r="A109" s="6" t="s">
        <v>74</v>
      </c>
      <c r="B109" s="21" t="s">
        <v>213</v>
      </c>
      <c r="C109" s="7" t="s">
        <v>214</v>
      </c>
      <c r="D109" s="10">
        <v>85188.22</v>
      </c>
    </row>
    <row r="110" spans="1:4" ht="62.4" x14ac:dyDescent="0.3">
      <c r="A110" s="6" t="s">
        <v>74</v>
      </c>
      <c r="B110" s="21" t="s">
        <v>215</v>
      </c>
      <c r="C110" s="7" t="s">
        <v>216</v>
      </c>
      <c r="D110" s="10">
        <v>14000</v>
      </c>
    </row>
    <row r="111" spans="1:4" ht="32.25" customHeight="1" x14ac:dyDescent="0.3">
      <c r="A111" s="3" t="s">
        <v>142</v>
      </c>
      <c r="B111" s="20" t="s">
        <v>39</v>
      </c>
      <c r="C111" s="5" t="s">
        <v>143</v>
      </c>
      <c r="D111" s="11">
        <f>SUM(D112)</f>
        <v>22500</v>
      </c>
    </row>
    <row r="112" spans="1:4" ht="140.4" x14ac:dyDescent="0.3">
      <c r="A112" s="6" t="s">
        <v>142</v>
      </c>
      <c r="B112" s="21" t="s">
        <v>217</v>
      </c>
      <c r="C112" s="7" t="s">
        <v>218</v>
      </c>
      <c r="D112" s="10">
        <v>22500</v>
      </c>
    </row>
    <row r="113" spans="1:4" ht="46.8" x14ac:dyDescent="0.3">
      <c r="A113" s="3" t="s">
        <v>76</v>
      </c>
      <c r="B113" s="20" t="s">
        <v>39</v>
      </c>
      <c r="C113" s="5" t="s">
        <v>77</v>
      </c>
      <c r="D113" s="11">
        <f>SUM(D114:D118)</f>
        <v>7705626.5199999996</v>
      </c>
    </row>
    <row r="114" spans="1:4" ht="31.2" x14ac:dyDescent="0.3">
      <c r="A114" s="6" t="s">
        <v>76</v>
      </c>
      <c r="B114" s="21" t="s">
        <v>41</v>
      </c>
      <c r="C114" s="7" t="s">
        <v>12</v>
      </c>
      <c r="D114" s="10">
        <v>8713</v>
      </c>
    </row>
    <row r="115" spans="1:4" ht="93.6" x14ac:dyDescent="0.3">
      <c r="A115" s="6" t="s">
        <v>76</v>
      </c>
      <c r="B115" s="21" t="s">
        <v>42</v>
      </c>
      <c r="C115" s="7" t="s">
        <v>7</v>
      </c>
      <c r="D115" s="10">
        <v>65545.509999999995</v>
      </c>
    </row>
    <row r="116" spans="1:4" ht="202.8" x14ac:dyDescent="0.3">
      <c r="A116" s="6" t="s">
        <v>76</v>
      </c>
      <c r="B116" s="21" t="s">
        <v>73</v>
      </c>
      <c r="C116" s="7" t="s">
        <v>34</v>
      </c>
      <c r="D116" s="10">
        <v>2001808.21</v>
      </c>
    </row>
    <row r="117" spans="1:4" ht="62.4" x14ac:dyDescent="0.3">
      <c r="A117" s="6" t="s">
        <v>76</v>
      </c>
      <c r="B117" s="21" t="s">
        <v>78</v>
      </c>
      <c r="C117" s="7" t="s">
        <v>35</v>
      </c>
      <c r="D117" s="10">
        <v>5331893.05</v>
      </c>
    </row>
    <row r="118" spans="1:4" ht="31.2" x14ac:dyDescent="0.3">
      <c r="A118" s="6" t="s">
        <v>76</v>
      </c>
      <c r="B118" s="21" t="s">
        <v>219</v>
      </c>
      <c r="C118" s="7" t="s">
        <v>220</v>
      </c>
      <c r="D118" s="10">
        <v>297666.75</v>
      </c>
    </row>
    <row r="119" spans="1:4" ht="62.4" x14ac:dyDescent="0.3">
      <c r="A119" s="3" t="s">
        <v>79</v>
      </c>
      <c r="B119" s="20" t="s">
        <v>39</v>
      </c>
      <c r="C119" s="5" t="s">
        <v>80</v>
      </c>
      <c r="D119" s="11">
        <f>SUM(D120:D122)</f>
        <v>28250</v>
      </c>
    </row>
    <row r="120" spans="1:4" ht="124.8" x14ac:dyDescent="0.3">
      <c r="A120" s="6" t="s">
        <v>79</v>
      </c>
      <c r="B120" s="21" t="s">
        <v>221</v>
      </c>
      <c r="C120" s="7" t="s">
        <v>222</v>
      </c>
      <c r="D120" s="10">
        <v>2250</v>
      </c>
    </row>
    <row r="121" spans="1:4" ht="140.4" x14ac:dyDescent="0.3">
      <c r="A121" s="6" t="s">
        <v>79</v>
      </c>
      <c r="B121" s="21" t="s">
        <v>223</v>
      </c>
      <c r="C121" s="7" t="s">
        <v>224</v>
      </c>
      <c r="D121" s="10">
        <v>25000</v>
      </c>
    </row>
    <row r="122" spans="1:4" ht="124.8" x14ac:dyDescent="0.3">
      <c r="A122" s="6" t="s">
        <v>79</v>
      </c>
      <c r="B122" s="21" t="s">
        <v>225</v>
      </c>
      <c r="C122" s="7" t="s">
        <v>226</v>
      </c>
      <c r="D122" s="10">
        <v>1000</v>
      </c>
    </row>
    <row r="123" spans="1:4" ht="31.2" x14ac:dyDescent="0.3">
      <c r="A123" s="3" t="s">
        <v>144</v>
      </c>
      <c r="B123" s="20" t="s">
        <v>39</v>
      </c>
      <c r="C123" s="5" t="s">
        <v>145</v>
      </c>
      <c r="D123" s="11">
        <f>SUM(D124)</f>
        <v>20000</v>
      </c>
    </row>
    <row r="124" spans="1:4" ht="124.8" x14ac:dyDescent="0.3">
      <c r="A124" s="6" t="s">
        <v>144</v>
      </c>
      <c r="B124" s="21" t="s">
        <v>227</v>
      </c>
      <c r="C124" s="7" t="s">
        <v>228</v>
      </c>
      <c r="D124" s="10">
        <v>20000</v>
      </c>
    </row>
    <row r="125" spans="1:4" ht="31.2" x14ac:dyDescent="0.3">
      <c r="A125" s="3" t="s">
        <v>146</v>
      </c>
      <c r="B125" s="20" t="s">
        <v>39</v>
      </c>
      <c r="C125" s="5" t="s">
        <v>147</v>
      </c>
      <c r="D125" s="11">
        <f>SUM(D126)</f>
        <v>10000</v>
      </c>
    </row>
    <row r="126" spans="1:4" ht="140.4" x14ac:dyDescent="0.3">
      <c r="A126" s="6" t="s">
        <v>146</v>
      </c>
      <c r="B126" s="21" t="s">
        <v>223</v>
      </c>
      <c r="C126" s="7" t="s">
        <v>229</v>
      </c>
      <c r="D126" s="10">
        <v>10000</v>
      </c>
    </row>
    <row r="127" spans="1:4" ht="31.2" x14ac:dyDescent="0.3">
      <c r="A127" s="3" t="s">
        <v>148</v>
      </c>
      <c r="B127" s="20" t="s">
        <v>39</v>
      </c>
      <c r="C127" s="5" t="s">
        <v>149</v>
      </c>
      <c r="D127" s="11">
        <f>SUM(D128)</f>
        <v>10000</v>
      </c>
    </row>
    <row r="128" spans="1:4" ht="124.8" x14ac:dyDescent="0.3">
      <c r="A128" s="6" t="s">
        <v>148</v>
      </c>
      <c r="B128" s="21" t="s">
        <v>221</v>
      </c>
      <c r="C128" s="7" t="s">
        <v>230</v>
      </c>
      <c r="D128" s="10">
        <v>10000</v>
      </c>
    </row>
    <row r="129" spans="1:4" ht="30" customHeight="1" x14ac:dyDescent="0.3">
      <c r="A129" s="3" t="s">
        <v>81</v>
      </c>
      <c r="B129" s="20" t="s">
        <v>39</v>
      </c>
      <c r="C129" s="5" t="s">
        <v>82</v>
      </c>
      <c r="D129" s="11">
        <f>SUM(D130:D138)</f>
        <v>2467576.46</v>
      </c>
    </row>
    <row r="130" spans="1:4" ht="109.2" x14ac:dyDescent="0.3">
      <c r="A130" s="6" t="s">
        <v>81</v>
      </c>
      <c r="B130" s="21" t="s">
        <v>231</v>
      </c>
      <c r="C130" s="7" t="s">
        <v>232</v>
      </c>
      <c r="D130" s="10">
        <v>35888.42</v>
      </c>
    </row>
    <row r="131" spans="1:4" ht="140.4" x14ac:dyDescent="0.3">
      <c r="A131" s="6" t="s">
        <v>81</v>
      </c>
      <c r="B131" s="21" t="s">
        <v>233</v>
      </c>
      <c r="C131" s="7" t="s">
        <v>234</v>
      </c>
      <c r="D131" s="10">
        <v>372217.84</v>
      </c>
    </row>
    <row r="132" spans="1:4" ht="109.2" x14ac:dyDescent="0.3">
      <c r="A132" s="6" t="s">
        <v>81</v>
      </c>
      <c r="B132" s="21" t="s">
        <v>235</v>
      </c>
      <c r="C132" s="7" t="s">
        <v>236</v>
      </c>
      <c r="D132" s="10">
        <v>71747.460000000006</v>
      </c>
    </row>
    <row r="133" spans="1:4" ht="124.8" x14ac:dyDescent="0.3">
      <c r="A133" s="6" t="s">
        <v>81</v>
      </c>
      <c r="B133" s="21" t="s">
        <v>237</v>
      </c>
      <c r="C133" s="7" t="s">
        <v>238</v>
      </c>
      <c r="D133" s="10">
        <v>217857.2</v>
      </c>
    </row>
    <row r="134" spans="1:4" ht="187.2" x14ac:dyDescent="0.3">
      <c r="A134" s="6" t="s">
        <v>81</v>
      </c>
      <c r="B134" s="21" t="s">
        <v>239</v>
      </c>
      <c r="C134" s="7" t="s">
        <v>240</v>
      </c>
      <c r="D134" s="10">
        <v>32313.34</v>
      </c>
    </row>
    <row r="135" spans="1:4" ht="109.2" x14ac:dyDescent="0.3">
      <c r="A135" s="6" t="s">
        <v>81</v>
      </c>
      <c r="B135" s="21" t="s">
        <v>241</v>
      </c>
      <c r="C135" s="7" t="s">
        <v>242</v>
      </c>
      <c r="D135" s="10">
        <v>21946.98</v>
      </c>
    </row>
    <row r="136" spans="1:4" ht="156" x14ac:dyDescent="0.3">
      <c r="A136" s="6" t="s">
        <v>81</v>
      </c>
      <c r="B136" s="21" t="s">
        <v>150</v>
      </c>
      <c r="C136" s="7" t="s">
        <v>151</v>
      </c>
      <c r="D136" s="10">
        <v>4000</v>
      </c>
    </row>
    <row r="137" spans="1:4" ht="109.2" x14ac:dyDescent="0.3">
      <c r="A137" s="6" t="s">
        <v>81</v>
      </c>
      <c r="B137" s="21" t="s">
        <v>243</v>
      </c>
      <c r="C137" s="7" t="s">
        <v>244</v>
      </c>
      <c r="D137" s="10">
        <v>265489.42</v>
      </c>
    </row>
    <row r="138" spans="1:4" ht="124.8" x14ac:dyDescent="0.3">
      <c r="A138" s="6" t="s">
        <v>81</v>
      </c>
      <c r="B138" s="21" t="s">
        <v>225</v>
      </c>
      <c r="C138" s="7" t="s">
        <v>245</v>
      </c>
      <c r="D138" s="10">
        <v>1446115.8</v>
      </c>
    </row>
  </sheetData>
  <mergeCells count="12">
    <mergeCell ref="C78:C79"/>
    <mergeCell ref="D78:D79"/>
    <mergeCell ref="B78:B79"/>
    <mergeCell ref="A78:A79"/>
    <mergeCell ref="A10:B10"/>
    <mergeCell ref="C10:C11"/>
    <mergeCell ref="D10:D11"/>
    <mergeCell ref="C1:D1"/>
    <mergeCell ref="C2:D2"/>
    <mergeCell ref="C3:D3"/>
    <mergeCell ref="A6:D6"/>
    <mergeCell ref="A7:D7"/>
  </mergeCells>
  <pageMargins left="0.78740157480314965" right="0.39370078740157483" top="0.39370078740157483" bottom="0.39370078740157483" header="0.51181102362204722" footer="0.51181102362204722"/>
  <pageSetup paperSize="9" scale="85" fitToHeight="0" orientation="portrait" r:id="rId1"/>
  <headerFooter alignWithMargins="0"/>
  <rowBreaks count="3" manualBreakCount="3">
    <brk id="70" max="3" man="1"/>
    <brk id="74" max="3" man="1"/>
    <brk id="78" max="3" man="1"/>
  </rowBreaks>
  <colBreaks count="1" manualBreakCount="1">
    <brk id="2" max="1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2026-03-19T06:48:29Z</cp:lastPrinted>
  <dcterms:created xsi:type="dcterms:W3CDTF">2023-02-27T09:31:06Z</dcterms:created>
  <dcterms:modified xsi:type="dcterms:W3CDTF">2026-04-29T09:22:25Z</dcterms:modified>
</cp:coreProperties>
</file>